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<sst xmlns="http://schemas.openxmlformats.org/spreadsheetml/2006/main" count="90" uniqueCount="79">
  <si>
    <r>
      <rPr>
        <sz val="18"/>
        <color theme="1"/>
        <rFont val="方正小标宋简体"/>
        <charset val="134"/>
      </rPr>
      <t>项目支出绩效自评表</t>
    </r>
    <r>
      <rPr>
        <sz val="14"/>
        <color indexed="8"/>
        <rFont val="方正小标宋简体"/>
        <charset val="134"/>
      </rPr>
      <t xml:space="preserve">（2024年度）  </t>
    </r>
    <r>
      <rPr>
        <sz val="14"/>
        <color indexed="8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</si>
  <si>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</si>
  <si>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</si>
  <si>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</si>
  <si>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北京市清河管理处平原造林工程林木养护费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</si>
  <si>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</si>
  <si>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</si>
  <si>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</si>
  <si>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</si>
  <si>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</si>
  <si>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</si>
  <si>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</si>
  <si>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</si>
  <si>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</si>
  <si>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</si>
  <si>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</si>
  <si>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</si>
  <si>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</si>
  <si>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上年结转资金</t>
  </si>
  <si>
    <t xml:space="preserve">  其他资金</t>
  </si>
  <si>
    <t>年度总体目标</t>
  </si>
  <si>
    <t>预期目标</t>
  </si>
  <si>
    <t>实际完成情况</t>
  </si>
  <si>
    <r>
      <rPr>
        <sz val="11"/>
        <color theme="1"/>
        <rFont val="仿宋_GB2312"/>
        <charset val="134"/>
      </rPr>
      <t>通过对树木养护管理，促进林木成活生长，确保林木成活率提升河道景观，改善周边环境，促进</t>
    </r>
    <r>
      <rPr>
        <sz val="11"/>
        <rFont val="仿宋_GB2312"/>
        <charset val="134"/>
      </rPr>
      <t>河道周边</t>
    </r>
    <r>
      <rPr>
        <sz val="11"/>
        <color theme="1"/>
        <rFont val="仿宋_GB2312"/>
        <charset val="134"/>
      </rPr>
      <t>生态可持续发展。</t>
    </r>
  </si>
  <si>
    <t>2024年，严格按照规范标准进行操作，保证了养护工作的科学性和规范性。通过科学管理，完成了林木养护工作，不仅提升了河道景观和周边环境质量，增强了生态系统的稳定性，还为周边居民提供了更加宜人的休闲环境，保持生态可持续发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</si>
  <si>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</si>
  <si>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</si>
  <si>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</si>
  <si>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</si>
  <si>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</si>
  <si>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</si>
  <si>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</si>
  <si>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</si>
  <si>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</si>
  <si>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常绿乔木养护数量</t>
  </si>
  <si>
    <t>＝6246株</t>
  </si>
  <si>
    <t>6059株</t>
  </si>
  <si>
    <t>树木达到95%以上的成活率。下一步继续加强养护管理，探索更加有效的养护方法，以提高林木成活率。</t>
  </si>
  <si>
    <t>落叶乔木养护数量</t>
  </si>
  <si>
    <t>＝13586株</t>
  </si>
  <si>
    <t>13178株</t>
  </si>
  <si>
    <t>藤本植物养护数量</t>
  </si>
  <si>
    <t>＝12220株</t>
  </si>
  <si>
    <t>11853株</t>
  </si>
  <si>
    <t>小乔木及花灌木养护数量</t>
  </si>
  <si>
    <t>＝33486株</t>
  </si>
  <si>
    <t>32481株</t>
  </si>
  <si>
    <t>质量
指标</t>
  </si>
  <si>
    <t>林木成活率</t>
  </si>
  <si>
    <t>≥95%</t>
  </si>
  <si>
    <t>达到《北京市平原生态林养护经营技术规范（2020修订）》标准</t>
  </si>
  <si>
    <t>达到标准</t>
  </si>
  <si>
    <t>时效
指标</t>
  </si>
  <si>
    <t>项目完成时间</t>
  </si>
  <si>
    <t>＝1年</t>
  </si>
  <si>
    <t>1年</t>
  </si>
  <si>
    <t>成本指标</t>
  </si>
  <si>
    <t>经济
成本
指标</t>
  </si>
  <si>
    <t>每平米养护单价</t>
  </si>
  <si>
    <t>≤3.8元/平方米</t>
  </si>
  <si>
    <t>3.8元/平方米</t>
  </si>
  <si>
    <t>项目总成本</t>
  </si>
  <si>
    <t>≤149.974083万元</t>
  </si>
  <si>
    <t>149.108332万元</t>
  </si>
  <si>
    <t>效益
指标</t>
  </si>
  <si>
    <t>经济效益指标</t>
  </si>
  <si>
    <t>社会效益指标</t>
  </si>
  <si>
    <t>为首都人民提供更加宜居的生态环境，通过绿化维护工作，营造优质河道环境。</t>
  </si>
  <si>
    <t>良好</t>
  </si>
  <si>
    <t>合格</t>
  </si>
  <si>
    <t>生态环境处于良好状态，需持续优化，下一步，将严格监管，及时开展专项防治。更进一步提高市民亲水体验。</t>
  </si>
  <si>
    <t>生态效益指标</t>
  </si>
  <si>
    <t>为河道范围内动植物繁衍生息提供有利条件，通过提升河道周边景观性、改善周边环境。</t>
  </si>
  <si>
    <t>可持续影响指标</t>
  </si>
  <si>
    <t>满意度指标</t>
  </si>
  <si>
    <t>服务对象满意度指标</t>
  </si>
  <si>
    <t>公众满意度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</si>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</sst>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8"/>
      <color theme="1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indexed="8"/>
      <name val="方正小标宋简体"/>
      <charset val="134"/>
    </font>
    <font>
      <sz val="14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zoomScale="115" zoomScaleNormal="115" topLeftCell="A23" workbookViewId="0">
      <selection activeCell="H11" sqref="H11:N11"/>
    </sheetView>
  </sheetViews>
  <sheetFormatPr defaultColWidth="9" defaultRowHeight="14"/>
  <cols>
    <col min="1" max="1" width="5.12727272727273" style="2" customWidth="1"/>
    <col min="2" max="2" width="4.12727272727273" style="2" customWidth="1"/>
    <col min="3" max="4" width="8.5" style="2" customWidth="1"/>
    <col min="5" max="5" width="12.6272727272727" style="2" customWidth="1"/>
    <col min="6" max="6" width="1.75454545454545" style="2" customWidth="1"/>
    <col min="7" max="7" width="18.5" style="2" customWidth="1"/>
    <col min="8" max="8" width="15" style="2" customWidth="1"/>
    <col min="9" max="9" width="1.5" style="2" customWidth="1"/>
    <col min="10" max="10" width="4.5" style="2" customWidth="1"/>
    <col min="11" max="11" width="3.87272727272727" style="2" customWidth="1"/>
    <col min="12" max="12" width="4" style="2" customWidth="1"/>
    <col min="13" max="13" width="4.12727272727273" style="2" customWidth="1"/>
    <col min="14" max="14" width="11.1272727272727" style="2" customWidth="1"/>
    <col min="15" max="15" width="11.5" style="2"/>
    <col min="16" max="16384" width="9" style="2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.1" customHeight="1" spans="1:14">
      <c r="A2" s="1" t="s">
        <v>1</v>
      </c>
      <c r="D2" s="4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</row>
    <row r="3" ht="15" customHeight="1" spans="1:14">
      <c r="A3" s="6" t="s">
        <v>3</v>
      </c>
      <c r="B3" s="6"/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29.1" customHeight="1" spans="1:14">
      <c r="A4" s="6" t="s">
        <v>5</v>
      </c>
      <c r="B4" s="6"/>
      <c r="C4" s="6" t="s">
        <v>6</v>
      </c>
      <c r="D4" s="6"/>
      <c r="E4" s="6"/>
      <c r="F4" s="6"/>
      <c r="G4" s="6"/>
      <c r="H4" s="6" t="s">
        <v>7</v>
      </c>
      <c r="I4" s="6"/>
      <c r="J4" s="6" t="s">
        <v>2</v>
      </c>
      <c r="K4" s="6"/>
      <c r="L4" s="6"/>
      <c r="M4" s="6"/>
      <c r="N4" s="6"/>
    </row>
    <row r="5" ht="33" customHeight="1" spans="1:14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21.95" customHeight="1" spans="1:14">
      <c r="A6" s="6"/>
      <c r="B6" s="6"/>
      <c r="C6" s="8" t="s">
        <v>15</v>
      </c>
      <c r="D6" s="8"/>
      <c r="E6" s="9">
        <f>SUM(E7:E9)</f>
        <v>149.974083</v>
      </c>
      <c r="F6" s="10">
        <f>SUM(F7:G9)</f>
        <v>149.974083</v>
      </c>
      <c r="G6" s="10"/>
      <c r="H6" s="10">
        <f>SUM(H7:I9)</f>
        <v>149.108332</v>
      </c>
      <c r="I6" s="10"/>
      <c r="J6" s="6">
        <v>10</v>
      </c>
      <c r="K6" s="6"/>
      <c r="L6" s="19">
        <f>ROUND(H6/F6,4)</f>
        <v>0.9942</v>
      </c>
      <c r="M6" s="19"/>
      <c r="N6" s="6">
        <f>ROUND(J6*L6,2)</f>
        <v>9.94</v>
      </c>
    </row>
    <row r="7" ht="33" customHeight="1" spans="1:14">
      <c r="A7" s="6"/>
      <c r="B7" s="6"/>
      <c r="C7" s="6" t="s">
        <v>16</v>
      </c>
      <c r="D7" s="6"/>
      <c r="E7" s="9">
        <v>149.974083</v>
      </c>
      <c r="F7" s="10">
        <v>149.974083</v>
      </c>
      <c r="G7" s="10"/>
      <c r="H7" s="10">
        <v>149.108332</v>
      </c>
      <c r="I7" s="10"/>
      <c r="J7" s="6" t="s">
        <v>17</v>
      </c>
      <c r="K7" s="6"/>
      <c r="L7" s="19">
        <f>ROUND(H7/F7,4)</f>
        <v>0.9942</v>
      </c>
      <c r="M7" s="19"/>
      <c r="N7" s="6" t="s">
        <v>17</v>
      </c>
    </row>
    <row r="8" ht="33" customHeight="1" spans="1:14">
      <c r="A8" s="6"/>
      <c r="B8" s="6"/>
      <c r="C8" s="6" t="s">
        <v>18</v>
      </c>
      <c r="D8" s="6"/>
      <c r="E8" s="10"/>
      <c r="F8" s="10"/>
      <c r="G8" s="10"/>
      <c r="H8" s="10"/>
      <c r="I8" s="10"/>
      <c r="J8" s="6" t="s">
        <v>17</v>
      </c>
      <c r="K8" s="6"/>
      <c r="L8" s="19"/>
      <c r="M8" s="19"/>
      <c r="N8" s="6" t="s">
        <v>17</v>
      </c>
    </row>
    <row r="9" ht="26.1" customHeight="1" spans="1:14">
      <c r="A9" s="6"/>
      <c r="B9" s="6"/>
      <c r="C9" s="6" t="s">
        <v>19</v>
      </c>
      <c r="D9" s="6"/>
      <c r="E9" s="10"/>
      <c r="F9" s="10"/>
      <c r="G9" s="10"/>
      <c r="H9" s="10"/>
      <c r="I9" s="10"/>
      <c r="J9" s="6" t="s">
        <v>17</v>
      </c>
      <c r="K9" s="6"/>
      <c r="L9" s="19"/>
      <c r="M9" s="19"/>
      <c r="N9" s="6" t="s">
        <v>17</v>
      </c>
    </row>
    <row r="10" ht="15" customHeight="1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</row>
    <row r="11" ht="129.95" customHeight="1" spans="1:14">
      <c r="A11" s="6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41.1" customHeight="1" spans="1:14">
      <c r="A12" s="11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 t="s">
        <v>12</v>
      </c>
      <c r="J12" s="6"/>
      <c r="K12" s="6" t="s">
        <v>14</v>
      </c>
      <c r="L12" s="6"/>
      <c r="M12" s="6" t="s">
        <v>31</v>
      </c>
      <c r="N12" s="6"/>
    </row>
    <row r="13" ht="45" customHeight="1" spans="1:14">
      <c r="A13" s="11"/>
      <c r="B13" s="12" t="s">
        <v>32</v>
      </c>
      <c r="C13" s="6" t="s">
        <v>33</v>
      </c>
      <c r="D13" s="13" t="s">
        <v>34</v>
      </c>
      <c r="E13" s="13"/>
      <c r="F13" s="13"/>
      <c r="G13" s="27" t="s">
        <v>35</v>
      </c>
      <c r="H13" s="6" t="s">
        <v>36</v>
      </c>
      <c r="I13" s="6">
        <v>8</v>
      </c>
      <c r="J13" s="6"/>
      <c r="K13" s="6">
        <v>7.76</v>
      </c>
      <c r="L13" s="6"/>
      <c r="M13" s="20" t="s">
        <v>37</v>
      </c>
      <c r="N13" s="21"/>
    </row>
    <row r="14" ht="36" customHeight="1" spans="1:14">
      <c r="A14" s="11"/>
      <c r="B14" s="14"/>
      <c r="C14" s="6"/>
      <c r="D14" s="13" t="s">
        <v>38</v>
      </c>
      <c r="E14" s="13"/>
      <c r="F14" s="13"/>
      <c r="G14" s="27" t="s">
        <v>39</v>
      </c>
      <c r="H14" s="6" t="s">
        <v>40</v>
      </c>
      <c r="I14" s="6">
        <v>8</v>
      </c>
      <c r="J14" s="6"/>
      <c r="K14" s="6">
        <v>7.76</v>
      </c>
      <c r="L14" s="6"/>
      <c r="M14" s="22"/>
      <c r="N14" s="23"/>
    </row>
    <row r="15" ht="30" customHeight="1" spans="1:14">
      <c r="A15" s="11"/>
      <c r="B15" s="14"/>
      <c r="C15" s="6"/>
      <c r="D15" s="13" t="s">
        <v>41</v>
      </c>
      <c r="E15" s="13"/>
      <c r="F15" s="13"/>
      <c r="G15" s="27" t="s">
        <v>42</v>
      </c>
      <c r="H15" s="6" t="s">
        <v>43</v>
      </c>
      <c r="I15" s="6">
        <v>8</v>
      </c>
      <c r="J15" s="6"/>
      <c r="K15" s="6">
        <v>7.76</v>
      </c>
      <c r="L15" s="6"/>
      <c r="M15" s="22"/>
      <c r="N15" s="23"/>
    </row>
    <row r="16" ht="30" customHeight="1" spans="1:14">
      <c r="A16" s="11"/>
      <c r="B16" s="14"/>
      <c r="C16" s="6"/>
      <c r="D16" s="13" t="s">
        <v>44</v>
      </c>
      <c r="E16" s="13"/>
      <c r="F16" s="13"/>
      <c r="G16" s="27" t="s">
        <v>45</v>
      </c>
      <c r="H16" s="6" t="s">
        <v>46</v>
      </c>
      <c r="I16" s="6">
        <v>8</v>
      </c>
      <c r="J16" s="6"/>
      <c r="K16" s="6">
        <v>7.76</v>
      </c>
      <c r="L16" s="6"/>
      <c r="M16" s="24"/>
      <c r="N16" s="25"/>
    </row>
    <row r="17" ht="30" customHeight="1" spans="1:14">
      <c r="A17" s="11"/>
      <c r="B17" s="14"/>
      <c r="C17" s="6" t="s">
        <v>47</v>
      </c>
      <c r="D17" s="13" t="s">
        <v>48</v>
      </c>
      <c r="E17" s="13"/>
      <c r="F17" s="13"/>
      <c r="G17" s="6" t="s">
        <v>49</v>
      </c>
      <c r="H17" s="15">
        <v>0.97</v>
      </c>
      <c r="I17" s="6">
        <v>5</v>
      </c>
      <c r="J17" s="6"/>
      <c r="K17" s="6">
        <v>5</v>
      </c>
      <c r="L17" s="6"/>
      <c r="M17" s="6"/>
      <c r="N17" s="6"/>
    </row>
    <row r="18" ht="30" customHeight="1" spans="1:14">
      <c r="A18" s="11"/>
      <c r="B18" s="14"/>
      <c r="C18" s="6"/>
      <c r="D18" s="13" t="s">
        <v>50</v>
      </c>
      <c r="E18" s="13"/>
      <c r="F18" s="13"/>
      <c r="G18" s="6" t="s">
        <v>51</v>
      </c>
      <c r="H18" s="6" t="s">
        <v>51</v>
      </c>
      <c r="I18" s="6">
        <v>5</v>
      </c>
      <c r="J18" s="6"/>
      <c r="K18" s="6">
        <v>5</v>
      </c>
      <c r="L18" s="6"/>
      <c r="M18" s="6"/>
      <c r="N18" s="6"/>
    </row>
    <row r="19" ht="30" customHeight="1" spans="1:14">
      <c r="A19" s="11"/>
      <c r="B19" s="14"/>
      <c r="C19" s="6" t="s">
        <v>52</v>
      </c>
      <c r="D19" s="16" t="s">
        <v>53</v>
      </c>
      <c r="E19" s="16"/>
      <c r="F19" s="16"/>
      <c r="G19" s="27" t="s">
        <v>54</v>
      </c>
      <c r="H19" s="6" t="s">
        <v>55</v>
      </c>
      <c r="I19" s="6">
        <v>8</v>
      </c>
      <c r="J19" s="6"/>
      <c r="K19" s="6">
        <v>8</v>
      </c>
      <c r="L19" s="6"/>
      <c r="M19" s="6"/>
      <c r="N19" s="6"/>
    </row>
    <row r="20" ht="36" customHeight="1" spans="1:14">
      <c r="A20" s="11"/>
      <c r="B20" s="6" t="s">
        <v>56</v>
      </c>
      <c r="C20" s="12" t="s">
        <v>57</v>
      </c>
      <c r="D20" s="13" t="s">
        <v>58</v>
      </c>
      <c r="E20" s="13"/>
      <c r="F20" s="13"/>
      <c r="G20" s="6" t="s">
        <v>59</v>
      </c>
      <c r="H20" s="6" t="s">
        <v>60</v>
      </c>
      <c r="I20" s="6">
        <v>5</v>
      </c>
      <c r="J20" s="6"/>
      <c r="K20" s="6">
        <v>5</v>
      </c>
      <c r="L20" s="6"/>
      <c r="M20" s="6"/>
      <c r="N20" s="6"/>
    </row>
    <row r="21" ht="42.95" customHeight="1" spans="1:14">
      <c r="A21" s="11"/>
      <c r="B21" s="6"/>
      <c r="C21" s="17"/>
      <c r="D21" s="13" t="s">
        <v>61</v>
      </c>
      <c r="E21" s="13"/>
      <c r="F21" s="13"/>
      <c r="G21" s="6" t="s">
        <v>62</v>
      </c>
      <c r="H21" s="6" t="s">
        <v>63</v>
      </c>
      <c r="I21" s="6">
        <v>5</v>
      </c>
      <c r="J21" s="6"/>
      <c r="K21" s="6">
        <v>5</v>
      </c>
      <c r="L21" s="6"/>
      <c r="M21" s="6"/>
      <c r="N21" s="6"/>
    </row>
    <row r="22" ht="48.95" customHeight="1" spans="1:14">
      <c r="A22" s="11"/>
      <c r="B22" s="6" t="s">
        <v>64</v>
      </c>
      <c r="C22" s="6" t="s">
        <v>65</v>
      </c>
      <c r="D22" s="18"/>
      <c r="E22" s="18"/>
      <c r="F22" s="18"/>
      <c r="G22" s="6"/>
      <c r="H22" s="6"/>
      <c r="I22" s="6"/>
      <c r="J22" s="6"/>
      <c r="K22" s="6"/>
      <c r="L22" s="6"/>
      <c r="M22" s="6"/>
      <c r="N22" s="6"/>
    </row>
    <row r="23" ht="93" customHeight="1" spans="1:14">
      <c r="A23" s="11"/>
      <c r="B23" s="6"/>
      <c r="C23" s="6" t="s">
        <v>66</v>
      </c>
      <c r="D23" s="13" t="s">
        <v>67</v>
      </c>
      <c r="E23" s="13"/>
      <c r="F23" s="13"/>
      <c r="G23" s="6" t="s">
        <v>68</v>
      </c>
      <c r="H23" s="6" t="s">
        <v>69</v>
      </c>
      <c r="I23" s="6">
        <v>10</v>
      </c>
      <c r="J23" s="6"/>
      <c r="K23" s="6">
        <v>9</v>
      </c>
      <c r="L23" s="6"/>
      <c r="M23" s="20" t="s">
        <v>70</v>
      </c>
      <c r="N23" s="21"/>
    </row>
    <row r="24" ht="93" customHeight="1" spans="1:14">
      <c r="A24" s="11"/>
      <c r="B24" s="6"/>
      <c r="C24" s="6" t="s">
        <v>71</v>
      </c>
      <c r="D24" s="13" t="s">
        <v>72</v>
      </c>
      <c r="E24" s="13"/>
      <c r="F24" s="13"/>
      <c r="G24" s="6" t="s">
        <v>68</v>
      </c>
      <c r="H24" s="6" t="s">
        <v>69</v>
      </c>
      <c r="I24" s="6">
        <v>10</v>
      </c>
      <c r="J24" s="6"/>
      <c r="K24" s="6">
        <v>9</v>
      </c>
      <c r="L24" s="6"/>
      <c r="M24" s="24"/>
      <c r="N24" s="25"/>
    </row>
    <row r="25" ht="35.1" customHeight="1" spans="1:14">
      <c r="A25" s="11"/>
      <c r="B25" s="6"/>
      <c r="C25" s="6" t="s">
        <v>73</v>
      </c>
      <c r="D25" s="18"/>
      <c r="E25" s="18"/>
      <c r="F25" s="18"/>
      <c r="G25" s="6"/>
      <c r="H25" s="6"/>
      <c r="I25" s="6"/>
      <c r="J25" s="6"/>
      <c r="K25" s="6"/>
      <c r="L25" s="6"/>
      <c r="M25" s="6"/>
      <c r="N25" s="6"/>
    </row>
    <row r="26" ht="71.1" customHeight="1" spans="1:14">
      <c r="A26" s="11"/>
      <c r="B26" s="6" t="s">
        <v>74</v>
      </c>
      <c r="C26" s="6" t="s">
        <v>75</v>
      </c>
      <c r="D26" s="13" t="s">
        <v>76</v>
      </c>
      <c r="E26" s="13"/>
      <c r="F26" s="13"/>
      <c r="G26" s="6" t="s">
        <v>77</v>
      </c>
      <c r="H26" s="15">
        <v>0.942</v>
      </c>
      <c r="I26" s="6">
        <v>10</v>
      </c>
      <c r="J26" s="6"/>
      <c r="K26" s="6">
        <v>10</v>
      </c>
      <c r="L26" s="6"/>
      <c r="M26" s="6"/>
      <c r="N26" s="6"/>
    </row>
    <row r="27" spans="1:14">
      <c r="A27" s="18" t="s">
        <v>78</v>
      </c>
      <c r="B27" s="18"/>
      <c r="C27" s="18"/>
      <c r="D27" s="18"/>
      <c r="E27" s="18"/>
      <c r="F27" s="18"/>
      <c r="G27" s="18"/>
      <c r="H27" s="18"/>
      <c r="I27" s="18"/>
      <c r="J27" s="18"/>
      <c r="K27" s="18">
        <f>SUM(K13:L26,N6)</f>
        <v>96.98</v>
      </c>
      <c r="L27" s="18"/>
      <c r="M27" s="26"/>
      <c r="N27" s="26"/>
    </row>
  </sheetData>
  <mergeCells count="106">
    <mergeCell ref="A1:N1"/>
    <mergeCell ref="D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3:B19"/>
    <mergeCell ref="B20:B21"/>
    <mergeCell ref="B22:B25"/>
    <mergeCell ref="C13:C16"/>
    <mergeCell ref="C17:C18"/>
    <mergeCell ref="C20:C21"/>
    <mergeCell ref="A5:B9"/>
    <mergeCell ref="M13:N16"/>
    <mergeCell ref="M23:N24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shy</dc:creator>
  <cp:lastModifiedBy>张丽媛</cp:lastModifiedBy>
  <dcterms:created xsi:type="dcterms:W3CDTF">2025-03-13T22:55:00Z</dcterms:created>
  <dcterms:modified xsi:type="dcterms:W3CDTF">2025-08-25T10:19:01Z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DFCD59E6684B4CC9AA92E992682B1C22_13</vt:lpwstr>
  </property>
</Properties>
</file>